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0730" windowHeight="11160"/>
  </bookViews>
  <sheets>
    <sheet name="TÍNH TOÁN CHI PHÍ" sheetId="3" r:id="rId1"/>
  </sheet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9" i="3" l="1"/>
  <c r="M19" i="3"/>
  <c r="Q19" i="3"/>
  <c r="L41" i="3"/>
  <c r="M41" i="3"/>
  <c r="L42" i="3"/>
  <c r="M42" i="3"/>
  <c r="L43" i="3"/>
  <c r="M43" i="3"/>
  <c r="L44" i="3"/>
  <c r="M44" i="3"/>
  <c r="L45" i="3"/>
  <c r="M45" i="3"/>
  <c r="L46" i="3"/>
  <c r="M46" i="3"/>
  <c r="L47" i="3"/>
  <c r="M47" i="3"/>
  <c r="L48" i="3"/>
  <c r="M48" i="3"/>
  <c r="L49" i="3"/>
  <c r="M49" i="3"/>
  <c r="L50" i="3"/>
  <c r="M50" i="3"/>
  <c r="L51" i="3"/>
  <c r="M51" i="3"/>
  <c r="L53" i="3"/>
  <c r="M53" i="3"/>
  <c r="L54" i="3"/>
  <c r="M54" i="3"/>
  <c r="L55" i="3"/>
  <c r="M55" i="3"/>
  <c r="L56" i="3"/>
  <c r="M56" i="3"/>
  <c r="L57" i="3"/>
  <c r="M57" i="3"/>
  <c r="L58" i="3"/>
  <c r="M58" i="3"/>
  <c r="L59" i="3"/>
  <c r="M59" i="3"/>
  <c r="M60" i="3"/>
  <c r="L60" i="3"/>
  <c r="I60" i="3"/>
  <c r="H60" i="3"/>
  <c r="L17" i="3"/>
  <c r="M17" i="3"/>
  <c r="L16" i="3"/>
  <c r="M16" i="3"/>
  <c r="L15" i="3"/>
  <c r="M15" i="3"/>
  <c r="L18" i="3"/>
  <c r="M18" i="3"/>
  <c r="L14" i="3"/>
  <c r="M14" i="3"/>
  <c r="L30" i="3"/>
  <c r="M30" i="3"/>
  <c r="L25" i="3"/>
  <c r="M25" i="3"/>
  <c r="L26" i="3"/>
  <c r="M26" i="3"/>
  <c r="L33" i="3"/>
  <c r="M33" i="3"/>
  <c r="L24" i="3"/>
  <c r="M24" i="3"/>
  <c r="L23" i="3"/>
  <c r="M23" i="3"/>
  <c r="L28" i="3"/>
  <c r="M28" i="3"/>
  <c r="L29" i="3"/>
  <c r="M29" i="3"/>
  <c r="L31" i="3"/>
  <c r="M31" i="3"/>
  <c r="L32" i="3"/>
  <c r="M32" i="3"/>
  <c r="L34" i="3"/>
  <c r="M34" i="3"/>
  <c r="L13" i="3"/>
  <c r="M13" i="3"/>
  <c r="L20" i="3"/>
  <c r="M20" i="3"/>
  <c r="L21" i="3"/>
  <c r="M21" i="3"/>
  <c r="L22" i="3"/>
  <c r="M22" i="3"/>
  <c r="H35" i="3"/>
  <c r="I35" i="3"/>
  <c r="L35" i="3"/>
  <c r="M35" i="3"/>
</calcChain>
</file>

<file path=xl/sharedStrings.xml><?xml version="1.0" encoding="utf-8"?>
<sst xmlns="http://schemas.openxmlformats.org/spreadsheetml/2006/main" count="106" uniqueCount="64">
  <si>
    <t>STT</t>
  </si>
  <si>
    <t>TỔNG</t>
  </si>
  <si>
    <t>Chuẩn bị hồ sơ</t>
  </si>
  <si>
    <t>Phí</t>
  </si>
  <si>
    <t>Lệ phí</t>
  </si>
  <si>
    <t>Ghi chú</t>
  </si>
  <si>
    <t>Khác</t>
  </si>
  <si>
    <t>Nộp hồ sơ</t>
  </si>
  <si>
    <t>Trực tiếp</t>
  </si>
  <si>
    <t>Nhận kết quả</t>
  </si>
  <si>
    <t>I.</t>
  </si>
  <si>
    <t>CHI PHÍ TUÂN THỦ THỦ TỤC HÀNH CHÍNH</t>
  </si>
  <si>
    <t>III.</t>
  </si>
  <si>
    <t>1.1</t>
  </si>
  <si>
    <t>Thành phần HS 1</t>
  </si>
  <si>
    <t>Các công việc 
khi thực hiện TTHC</t>
  </si>
  <si>
    <t>Phụ lục IV</t>
  </si>
  <si>
    <t>Biểu mẫu 03/SCM-KSTT</t>
  </si>
  <si>
    <t>Số lượng đối tượng tuân thủ/01 năm</t>
  </si>
  <si>
    <t>Các hoạt động/ cách thức thực hiện cụ thể</t>
  </si>
  <si>
    <t>Số lần thực hiện/ 01 năm</t>
  </si>
  <si>
    <t>Hoạt động 1</t>
  </si>
  <si>
    <t>Bưu điện</t>
  </si>
  <si>
    <t>Internet</t>
  </si>
  <si>
    <t>Nộp phí, lệ phí, chi phí khác</t>
  </si>
  <si>
    <t>Chi phí khác</t>
  </si>
  <si>
    <t>3.3</t>
  </si>
  <si>
    <t>3.2</t>
  </si>
  <si>
    <t>3.1</t>
  </si>
  <si>
    <t>Hoạt động 2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</si>
  <si>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</si>
  <si>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</si>
  <si>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</si>
  <si>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</si>
  <si>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</si>
  <si>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</si>
  <si>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</si>
  <si>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</si>
  <si>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t>Thành phần HS 2</t>
  </si>
  <si>
    <t>Thành phần HS 3</t>
  </si>
  <si>
    <t>Thành phần HS 4</t>
  </si>
  <si>
    <t>Đơn đề nghị cấp phép theo mẫu do Bộ Thông tin và Truyền thông quy định</t>
  </si>
  <si>
    <t>Thành phần HS 5</t>
  </si>
  <si>
    <t>Dự thảo hợp đồng cung cấp dịch vụ truyền hình trả tiền</t>
  </si>
  <si>
    <t>Thành phần HS 6</t>
  </si>
  <si>
    <t>(Ban hành kèm theo Thông tư số 02/2017/TT-VPCP ngày 31/10/2017 của Văn phòng Chính phủ)</t>
  </si>
  <si>
    <t xml:space="preserve"> CHI PHÍ TUÂN THỦ THỦ TỤC HÀNH CHÍNH (BIỂU MẪU 03/SCM-KSTT)</t>
  </si>
  <si>
    <t xml:space="preserve">Biểu mẫu thuyết minh </t>
  </si>
  <si>
    <t>Bản sao có chứng thực một trong các loại giấy tờ được cấp mới nhất: Giấy chứng nhận đăng ký doanh nghiệp hoặc Giấy chứng nhận đầu tư</t>
  </si>
  <si>
    <t>Bản sao xác nhận đăng ký hoặc văn bản tương đương chứng minh quyền sử dụng tên miền hoặc địa chỉ  và ứng dụng interrnet.</t>
  </si>
  <si>
    <t>TÊN THỦ TỤC HÀNH CHÍNH: Giấy phép cung cấp dịch vụ truyền hình trả tiền - loại hình dịch vụ phát thanh, truyền hình trên mạng internet (đối với trường hợp chỉ cung cấp gói nội dung theo yêu cầu, không cung cấp kênh)</t>
  </si>
  <si>
    <t>II.</t>
  </si>
  <si>
    <t>Văn bản thỏa thuận hợp tác với cơ quan báo chí có giấy phép hoạt động PTTH</t>
  </si>
  <si>
    <t>Nộp hồ sơ, nhận kết quả</t>
  </si>
  <si>
    <t>Mã doanh nghiệp</t>
  </si>
  <si>
    <t>Thành phần HS 7</t>
  </si>
  <si>
    <t>Thỏa thuận sử dụng 7 kênh truyền hình thiết yếu quốc gia</t>
  </si>
  <si>
    <t>BỘ THÔNG TIN VÀ TRUYỀN THÔNG</t>
  </si>
  <si>
    <t xml:space="preserve">SO SÁNH CHI PHÍ </t>
  </si>
  <si>
    <t>Đăng ký danh mục nội dung trên dịch vụ</t>
  </si>
  <si>
    <t>CHI PHÍ DỰ KIẾN THỰC HIỆN THỦ TỤC HÀNH CHÍNH HIỆN TẠI</t>
  </si>
  <si>
    <t>CHI PHÍ DỰ KIẾN THỰC HIỆN THỦ TỤC HÀNH CHÍNH SAU KHI ĐƠN GIẢN HÓA</t>
  </si>
  <si>
    <t>(So với TTHC cũ, TTHC mới không yêu cầu cung cấp thỏa thuận 7 kênh truyền hình thiết yếu quốc gia; lập Đề án theo biểu mẫu)</t>
  </si>
  <si>
    <t>Đề án cung cấp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</si>
</sst>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[Red]0.0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8"/>
      <name val="Tahoma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3"/>
      <color indexed="8"/>
      <name val="Times New Roman"/>
      <family val="1"/>
    </font>
    <font>
      <sz val="12"/>
      <color indexed="10"/>
      <name val="Times New Roman"/>
      <family val="1"/>
    </font>
    <font>
      <sz val="12"/>
      <color indexed="9"/>
      <name val="Times New Roman"/>
      <family val="1"/>
    </font>
    <font>
      <b/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i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4" xfId="0" quotePrefix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5" fontId="3" fillId="0" borderId="5" xfId="0" applyNumberFormat="1" applyFont="1" applyBorder="1" applyAlignment="1" applyProtection="1">
      <alignment horizontal="right" vertical="center" wrapText="1"/>
      <protection locked="0"/>
    </xf>
    <xf numFmtId="3" fontId="3" fillId="0" borderId="5" xfId="0" applyNumberFormat="1" applyFont="1" applyBorder="1" applyAlignment="1" applyProtection="1">
      <alignment horizontal="right" vertical="center" wrapText="1"/>
      <protection locked="0"/>
    </xf>
    <xf numFmtId="3" fontId="3" fillId="0" borderId="6" xfId="0" applyNumberFormat="1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5" fontId="5" fillId="0" borderId="5" xfId="0" applyNumberFormat="1" applyFont="1" applyBorder="1" applyAlignment="1" applyProtection="1">
      <alignment horizontal="right" vertical="center" wrapText="1"/>
      <protection locked="0" hidden="1"/>
    </xf>
    <xf numFmtId="0" fontId="3" fillId="0" borderId="4" xfId="0" quotePrefix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5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8" xfId="0" quotePrefix="1" applyNumberFormat="1" applyFont="1" applyBorder="1" applyAlignment="1" applyProtection="1">
      <alignment horizontal="right" vertical="center" wrapText="1"/>
      <protection locked="0"/>
    </xf>
    <xf numFmtId="3" fontId="2" fillId="0" borderId="9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/>
    <xf numFmtId="164" fontId="2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3" fontId="7" fillId="0" borderId="5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3" fontId="8" fillId="0" borderId="0" xfId="0" applyNumberFormat="1" applyFont="1" applyAlignment="1" applyProtection="1">
      <alignment vertical="center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11" fillId="0" borderId="0" xfId="0" applyFont="1"/>
    <xf numFmtId="3" fontId="3" fillId="0" borderId="5" xfId="0" applyNumberFormat="1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vertical="center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82550</xdr:colOff>
      <xdr:row>3</xdr:row>
      <xdr:rowOff>15240</xdr:rowOff>
    </xdr:from>
    <xdr:to>
      <xdr:col>8</xdr:col>
      <xdr:colOff>166370</xdr:colOff>
      <xdr:row>3</xdr:row>
      <xdr:rowOff>15240</xdr:rowOff>
    </xdr:to>
    <xdr:cxnSp macro="">
      <xdr:nvCxnSpPr>
        <xdr:cNvPr id="3480" name="AutoShape 26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CxnSpPr>
          <a:cxnSpLocks noChangeShapeType="1"/>
        </xdr:cNvCxnSpPr>
      </xdr:nvCxnSpPr>
      <xdr:spPr bwMode="auto">
        <a:xfrm>
          <a:off x="3088217" y="745490"/>
          <a:ext cx="1851236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1158240</xdr:colOff>
      <xdr:row>5</xdr:row>
      <xdr:rowOff>53340</xdr:rowOff>
    </xdr:from>
    <xdr:to>
      <xdr:col>4</xdr:col>
      <xdr:colOff>601980</xdr:colOff>
      <xdr:row>5</xdr:row>
      <xdr:rowOff>53340</xdr:rowOff>
    </xdr:to>
    <xdr:cxnSp macro="">
      <xdr:nvCxnSpPr>
        <xdr:cNvPr id="3481" name="AutoShape 144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CxnSpPr>
          <a:cxnSpLocks noChangeShapeType="1"/>
        </xdr:cNvCxnSpPr>
      </xdr:nvCxnSpPr>
      <xdr:spPr bwMode="auto">
        <a:xfrm>
          <a:off x="1630680" y="1409700"/>
          <a:ext cx="678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oneCell">
    <xdr:from>
      <xdr:col>3</xdr:col>
      <xdr:colOff>0</xdr:colOff>
      <xdr:row>82</xdr:row>
      <xdr:rowOff>0</xdr:rowOff>
    </xdr:from>
    <xdr:to>
      <xdr:col>13</xdr:col>
      <xdr:colOff>111148</xdr:colOff>
      <xdr:row>103</xdr:row>
      <xdr:rowOff>160720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13E6CD9-5B94-4E22-9C9A-9AA15E5D1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083" y="25728083"/>
          <a:ext cx="8577815" cy="5145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C1:U143"/>
  <sheetViews>
    <sheetView tabSelected="1" zoomScale="90" zoomScaleNormal="90" zoomScaleSheetLayoutView="90" workbookViewId="0">
      <selection activeCell="A62" sqref="A62"/>
    </sheetView>
  </sheetViews>
  <sheetFormatPr defaultColWidth="9.140625" defaultRowHeight="20.100000000000001" customHeight="1" x14ac:dyDescent="0.25"/>
  <cols>
    <col min="1" max="2" width="9.140625" style="1"/>
    <col min="3" max="3" width="6.85546875" style="31" customWidth="1"/>
    <col min="4" max="4" width="18" style="32" customWidth="1"/>
    <col min="5" max="5" width="22" style="32" customWidth="1"/>
    <col min="6" max="6" width="7.42578125" style="34" customWidth="1"/>
    <col min="7" max="7" width="8.140625" style="35" customWidth="1"/>
    <col min="8" max="8" width="11" style="32" customWidth="1"/>
    <col min="9" max="9" width="10.42578125" style="32" customWidth="1"/>
    <col min="10" max="10" width="7.42578125" style="32" customWidth="1"/>
    <col min="11" max="11" width="8" style="32" customWidth="1"/>
    <col min="12" max="12" width="15.5703125" style="32" customWidth="1"/>
    <col min="13" max="13" width="19" style="32" customWidth="1"/>
    <col min="14" max="14" width="18" style="32" customWidth="1"/>
    <col min="15" max="16384" width="9.140625" style="1"/>
  </cols>
  <sheetData>
    <row r="1" spans="3:14" ht="20.100000000000001" customHeight="1" x14ac:dyDescent="0.3">
      <c r="D1" s="59" t="s">
        <v>16</v>
      </c>
      <c r="E1" s="59"/>
      <c r="F1" s="59"/>
      <c r="G1" s="59"/>
      <c r="H1" s="59"/>
      <c r="I1" s="59"/>
      <c r="J1" s="59"/>
      <c r="K1" s="59"/>
      <c r="L1" s="59"/>
      <c r="M1" s="59"/>
    </row>
    <row r="2" spans="3:14" ht="20.100000000000001" customHeight="1" x14ac:dyDescent="0.25">
      <c r="D2" s="60" t="s">
        <v>46</v>
      </c>
      <c r="E2" s="60"/>
      <c r="F2" s="60"/>
      <c r="G2" s="60"/>
      <c r="H2" s="60"/>
      <c r="I2" s="60"/>
      <c r="J2" s="60"/>
      <c r="K2" s="60"/>
      <c r="L2" s="60"/>
      <c r="M2" s="60"/>
    </row>
    <row r="3" spans="3:14" ht="20.100000000000001" customHeight="1" x14ac:dyDescent="0.3">
      <c r="D3" s="61" t="s">
        <v>45</v>
      </c>
      <c r="E3" s="61"/>
      <c r="F3" s="61"/>
      <c r="G3" s="61"/>
      <c r="H3" s="61"/>
      <c r="I3" s="61"/>
      <c r="J3" s="61"/>
      <c r="K3" s="61"/>
      <c r="L3" s="61"/>
      <c r="M3" s="61"/>
    </row>
    <row r="4" spans="3:14" ht="13.5" customHeight="1" x14ac:dyDescent="0.25">
      <c r="D4" s="33"/>
    </row>
    <row r="5" spans="3:14" ht="19.5" customHeight="1" x14ac:dyDescent="0.25">
      <c r="D5" s="66" t="s">
        <v>57</v>
      </c>
      <c r="E5" s="66"/>
      <c r="F5" s="66"/>
      <c r="K5" s="65" t="s">
        <v>17</v>
      </c>
      <c r="L5" s="65"/>
      <c r="M5" s="65"/>
      <c r="N5" s="36"/>
    </row>
    <row r="6" spans="3:14" ht="11.25" customHeight="1" x14ac:dyDescent="0.25">
      <c r="D6" s="55"/>
      <c r="E6" s="55"/>
      <c r="K6" s="65"/>
      <c r="L6" s="65"/>
      <c r="M6" s="65"/>
      <c r="N6" s="36"/>
    </row>
    <row r="7" spans="3:14" ht="16.5" customHeight="1" x14ac:dyDescent="0.25">
      <c r="D7" s="60" t="s">
        <v>11</v>
      </c>
      <c r="E7" s="60"/>
      <c r="F7" s="60"/>
      <c r="G7" s="60"/>
      <c r="H7" s="60"/>
      <c r="I7" s="60"/>
      <c r="J7" s="60"/>
      <c r="K7" s="60"/>
      <c r="L7" s="60"/>
      <c r="M7" s="60"/>
    </row>
    <row r="8" spans="3:14" s="2" customFormat="1" ht="47.25" customHeight="1" x14ac:dyDescent="0.25">
      <c r="C8" s="37"/>
      <c r="D8" s="62" t="s">
        <v>50</v>
      </c>
      <c r="E8" s="62"/>
      <c r="F8" s="62"/>
      <c r="G8" s="62"/>
      <c r="H8" s="62"/>
      <c r="I8" s="62"/>
      <c r="J8" s="62"/>
      <c r="K8" s="62"/>
      <c r="L8" s="62"/>
      <c r="M8" s="62"/>
      <c r="N8" s="38"/>
    </row>
    <row r="9" spans="3:14" s="2" customFormat="1" ht="20.100000000000001" customHeight="1" x14ac:dyDescent="0.25">
      <c r="C9" s="37" t="s">
        <v>10</v>
      </c>
      <c r="D9" s="58" t="s">
        <v>60</v>
      </c>
      <c r="E9" s="58"/>
      <c r="F9" s="58"/>
      <c r="G9" s="58"/>
      <c r="H9" s="58"/>
      <c r="I9" s="58"/>
      <c r="J9" s="58"/>
      <c r="K9" s="58"/>
      <c r="L9" s="58"/>
      <c r="M9" s="58"/>
      <c r="N9" s="38"/>
    </row>
    <row r="10" spans="3:14" s="2" customFormat="1" ht="12" customHeight="1" thickBot="1" x14ac:dyDescent="0.3"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8"/>
    </row>
    <row r="11" spans="3:14" s="2" customFormat="1" ht="110.25" x14ac:dyDescent="0.25">
      <c r="C11" s="3" t="s">
        <v>0</v>
      </c>
      <c r="D11" s="4" t="s">
        <v>15</v>
      </c>
      <c r="E11" s="4" t="s">
        <v>19</v>
      </c>
      <c r="F11" s="5" t="s">
        <v>30</v>
      </c>
      <c r="G11" s="6" t="s">
        <v>31</v>
      </c>
      <c r="H11" s="7" t="s">
        <v>32</v>
      </c>
      <c r="I11" s="5" t="s">
        <v>33</v>
      </c>
      <c r="J11" s="5" t="s">
        <v>20</v>
      </c>
      <c r="K11" s="5" t="s">
        <v>18</v>
      </c>
      <c r="L11" s="50" t="s">
        <v>34</v>
      </c>
      <c r="M11" s="50" t="s">
        <v>35</v>
      </c>
      <c r="N11" s="25" t="s">
        <v>5</v>
      </c>
    </row>
    <row r="12" spans="3:14" s="2" customFormat="1" ht="18" customHeight="1" x14ac:dyDescent="0.25">
      <c r="C12" s="8">
        <v>1</v>
      </c>
      <c r="D12" s="9" t="s">
        <v>2</v>
      </c>
      <c r="E12" s="10"/>
      <c r="F12" s="11"/>
      <c r="G12" s="40"/>
      <c r="H12" s="12"/>
      <c r="I12" s="12"/>
      <c r="J12" s="12"/>
      <c r="K12" s="12"/>
      <c r="L12" s="51"/>
      <c r="M12" s="51"/>
      <c r="N12" s="13"/>
    </row>
    <row r="13" spans="3:14" s="2" customFormat="1" ht="63" customHeight="1" x14ac:dyDescent="0.25">
      <c r="C13" s="14" t="s">
        <v>13</v>
      </c>
      <c r="D13" s="10" t="s">
        <v>14</v>
      </c>
      <c r="E13" s="10" t="s">
        <v>41</v>
      </c>
      <c r="F13" s="15">
        <v>1</v>
      </c>
      <c r="G13" s="40">
        <v>18185</v>
      </c>
      <c r="H13" s="12"/>
      <c r="I13" s="12"/>
      <c r="J13" s="12">
        <v>1</v>
      </c>
      <c r="K13" s="12">
        <v>5</v>
      </c>
      <c r="L13" s="51">
        <f t="shared" ref="L13:L34" si="0">I13+H13+(F13*G13)</f>
        <v>18185</v>
      </c>
      <c r="M13" s="51">
        <f t="shared" ref="M13:M34" si="1">L13*K13*J13</f>
        <v>90925</v>
      </c>
      <c r="N13" s="13"/>
    </row>
    <row r="14" spans="3:14" s="2" customFormat="1" ht="94.5" x14ac:dyDescent="0.25">
      <c r="C14" s="16"/>
      <c r="D14" s="10" t="s">
        <v>38</v>
      </c>
      <c r="E14" s="10" t="s">
        <v>48</v>
      </c>
      <c r="F14" s="15">
        <v>2</v>
      </c>
      <c r="G14" s="54">
        <v>18185</v>
      </c>
      <c r="H14" s="12"/>
      <c r="I14" s="12">
        <v>50000</v>
      </c>
      <c r="J14" s="12">
        <v>1</v>
      </c>
      <c r="K14" s="12">
        <v>5</v>
      </c>
      <c r="L14" s="51">
        <f t="shared" si="0"/>
        <v>86370</v>
      </c>
      <c r="M14" s="51">
        <f t="shared" si="1"/>
        <v>431850</v>
      </c>
      <c r="N14" s="13"/>
    </row>
    <row r="15" spans="3:14" s="2" customFormat="1" ht="58.5" customHeight="1" x14ac:dyDescent="0.25">
      <c r="C15" s="16"/>
      <c r="D15" s="10" t="s">
        <v>39</v>
      </c>
      <c r="E15" s="10" t="s">
        <v>63</v>
      </c>
      <c r="F15" s="15">
        <v>80</v>
      </c>
      <c r="G15" s="54">
        <v>18185</v>
      </c>
      <c r="H15" s="12"/>
      <c r="I15" s="12">
        <v>400000</v>
      </c>
      <c r="J15" s="12">
        <v>1</v>
      </c>
      <c r="K15" s="12">
        <v>5</v>
      </c>
      <c r="L15" s="51">
        <f>I15+H15+(F15*G15)</f>
        <v>1854800</v>
      </c>
      <c r="M15" s="51">
        <f>L15*K15*J15</f>
        <v>9274000</v>
      </c>
      <c r="N15" s="13"/>
    </row>
    <row r="16" spans="3:14" s="2" customFormat="1" ht="47.25" x14ac:dyDescent="0.25">
      <c r="C16" s="16"/>
      <c r="D16" s="10" t="s">
        <v>40</v>
      </c>
      <c r="E16" s="10" t="s">
        <v>43</v>
      </c>
      <c r="F16" s="15">
        <v>2</v>
      </c>
      <c r="G16" s="54">
        <v>18185</v>
      </c>
      <c r="H16" s="12"/>
      <c r="I16" s="12">
        <v>5000</v>
      </c>
      <c r="J16" s="12">
        <v>1</v>
      </c>
      <c r="K16" s="12">
        <v>5</v>
      </c>
      <c r="L16" s="51">
        <f>I16+H16+(F16*G16)</f>
        <v>41370</v>
      </c>
      <c r="M16" s="51">
        <f>L16*K16*J16</f>
        <v>206850</v>
      </c>
      <c r="N16" s="13"/>
    </row>
    <row r="17" spans="3:17" s="2" customFormat="1" ht="94.5" x14ac:dyDescent="0.25">
      <c r="C17" s="16"/>
      <c r="D17" s="10" t="s">
        <v>42</v>
      </c>
      <c r="E17" s="10" t="s">
        <v>49</v>
      </c>
      <c r="F17" s="15">
        <v>2</v>
      </c>
      <c r="G17" s="54">
        <v>18185</v>
      </c>
      <c r="H17" s="12"/>
      <c r="I17" s="12">
        <v>10000</v>
      </c>
      <c r="J17" s="12">
        <v>1</v>
      </c>
      <c r="K17" s="12">
        <v>5</v>
      </c>
      <c r="L17" s="51">
        <f>I17+H17+(F17*G17)</f>
        <v>46370</v>
      </c>
      <c r="M17" s="51">
        <f>L17*K17*J17</f>
        <v>231850</v>
      </c>
      <c r="N17" s="13"/>
    </row>
    <row r="18" spans="3:17" s="2" customFormat="1" ht="63" x14ac:dyDescent="0.25">
      <c r="C18" s="16"/>
      <c r="D18" s="10" t="s">
        <v>44</v>
      </c>
      <c r="E18" s="10" t="s">
        <v>52</v>
      </c>
      <c r="F18" s="15">
        <v>4</v>
      </c>
      <c r="G18" s="54">
        <v>18185</v>
      </c>
      <c r="H18" s="12"/>
      <c r="I18" s="12">
        <v>50000</v>
      </c>
      <c r="J18" s="12">
        <v>1</v>
      </c>
      <c r="K18" s="12">
        <v>5</v>
      </c>
      <c r="L18" s="51">
        <f>I18+H18+(F18*G18)</f>
        <v>122740</v>
      </c>
      <c r="M18" s="51">
        <f>L18*K18*J18</f>
        <v>613700</v>
      </c>
      <c r="N18" s="13"/>
    </row>
    <row r="19" spans="3:17" s="2" customFormat="1" ht="54.75" customHeight="1" x14ac:dyDescent="0.25">
      <c r="C19" s="16"/>
      <c r="D19" s="10" t="s">
        <v>55</v>
      </c>
      <c r="E19" s="10" t="s">
        <v>56</v>
      </c>
      <c r="F19" s="15">
        <v>28</v>
      </c>
      <c r="G19" s="54">
        <v>18185</v>
      </c>
      <c r="H19" s="12"/>
      <c r="I19" s="12">
        <v>350000</v>
      </c>
      <c r="J19" s="12">
        <v>1</v>
      </c>
      <c r="K19" s="12">
        <v>5</v>
      </c>
      <c r="L19" s="51">
        <f>I19+H19+(F19*G19)</f>
        <v>859180</v>
      </c>
      <c r="M19" s="51">
        <f>L19*K19*J19</f>
        <v>4295900</v>
      </c>
      <c r="N19" s="13"/>
      <c r="Q19" s="2">
        <f>7*8</f>
        <v>56</v>
      </c>
    </row>
    <row r="20" spans="3:17" s="2" customFormat="1" ht="18" customHeight="1" x14ac:dyDescent="0.25">
      <c r="C20" s="8">
        <v>2</v>
      </c>
      <c r="D20" s="9" t="s">
        <v>7</v>
      </c>
      <c r="E20" s="10" t="s">
        <v>8</v>
      </c>
      <c r="F20" s="15">
        <v>1</v>
      </c>
      <c r="G20" s="54"/>
      <c r="H20" s="12"/>
      <c r="I20" s="12"/>
      <c r="J20" s="12">
        <v>1</v>
      </c>
      <c r="K20" s="12">
        <v>5</v>
      </c>
      <c r="L20" s="51">
        <f t="shared" si="0"/>
        <v>0</v>
      </c>
      <c r="M20" s="51">
        <f t="shared" si="1"/>
        <v>0</v>
      </c>
      <c r="N20" s="13"/>
    </row>
    <row r="21" spans="3:17" s="2" customFormat="1" ht="18" customHeight="1" x14ac:dyDescent="0.25">
      <c r="C21" s="16"/>
      <c r="D21" s="10"/>
      <c r="E21" s="10" t="s">
        <v>22</v>
      </c>
      <c r="F21" s="15">
        <v>1</v>
      </c>
      <c r="G21" s="40"/>
      <c r="H21" s="12"/>
      <c r="I21" s="12">
        <v>100000</v>
      </c>
      <c r="J21" s="12">
        <v>1</v>
      </c>
      <c r="K21" s="12">
        <v>5</v>
      </c>
      <c r="L21" s="51">
        <f t="shared" si="0"/>
        <v>100000</v>
      </c>
      <c r="M21" s="51">
        <f t="shared" si="1"/>
        <v>500000</v>
      </c>
      <c r="N21" s="13"/>
    </row>
    <row r="22" spans="3:17" s="2" customFormat="1" ht="18" customHeight="1" x14ac:dyDescent="0.25">
      <c r="C22" s="16"/>
      <c r="D22" s="10"/>
      <c r="E22" s="10" t="s">
        <v>23</v>
      </c>
      <c r="F22" s="15">
        <v>0</v>
      </c>
      <c r="G22" s="40"/>
      <c r="H22" s="12"/>
      <c r="I22" s="12"/>
      <c r="J22" s="12">
        <v>1</v>
      </c>
      <c r="K22" s="12">
        <v>5</v>
      </c>
      <c r="L22" s="51">
        <f t="shared" si="0"/>
        <v>0</v>
      </c>
      <c r="M22" s="51">
        <f t="shared" si="1"/>
        <v>0</v>
      </c>
      <c r="N22" s="13"/>
    </row>
    <row r="23" spans="3:17" s="2" customFormat="1" ht="31.5" x14ac:dyDescent="0.25">
      <c r="C23" s="8">
        <v>3</v>
      </c>
      <c r="D23" s="9" t="s">
        <v>24</v>
      </c>
      <c r="E23" s="10"/>
      <c r="F23" s="15"/>
      <c r="G23" s="40"/>
      <c r="H23" s="12"/>
      <c r="I23" s="12"/>
      <c r="J23" s="12">
        <v>1</v>
      </c>
      <c r="K23" s="12">
        <v>5</v>
      </c>
      <c r="L23" s="51">
        <f>I23+H23+(F23*G23)</f>
        <v>0</v>
      </c>
      <c r="M23" s="51">
        <f>L23*K23*J23</f>
        <v>0</v>
      </c>
      <c r="N23" s="13"/>
    </row>
    <row r="24" spans="3:17" s="2" customFormat="1" ht="18" customHeight="1" x14ac:dyDescent="0.25">
      <c r="C24" s="14" t="s">
        <v>28</v>
      </c>
      <c r="D24" s="10" t="s">
        <v>3</v>
      </c>
      <c r="E24" s="10"/>
      <c r="F24" s="15">
        <v>0</v>
      </c>
      <c r="G24" s="40"/>
      <c r="H24" s="12"/>
      <c r="I24" s="12"/>
      <c r="J24" s="12">
        <v>1</v>
      </c>
      <c r="K24" s="12">
        <v>5</v>
      </c>
      <c r="L24" s="51">
        <f>I24+H24+(F24*G24)</f>
        <v>0</v>
      </c>
      <c r="M24" s="51">
        <f>L24*K24*J24</f>
        <v>0</v>
      </c>
      <c r="N24" s="13"/>
    </row>
    <row r="25" spans="3:17" s="2" customFormat="1" ht="18" customHeight="1" x14ac:dyDescent="0.25">
      <c r="C25" s="14" t="s">
        <v>27</v>
      </c>
      <c r="D25" s="10" t="s">
        <v>4</v>
      </c>
      <c r="E25" s="10"/>
      <c r="F25" s="15">
        <v>0</v>
      </c>
      <c r="G25" s="54"/>
      <c r="H25" s="12"/>
      <c r="I25" s="12"/>
      <c r="J25" s="12">
        <v>1</v>
      </c>
      <c r="K25" s="12">
        <v>5</v>
      </c>
      <c r="L25" s="51">
        <f>I25+H25+(F25*G25)</f>
        <v>0</v>
      </c>
      <c r="M25" s="51">
        <f>L25*K25*J25</f>
        <v>0</v>
      </c>
      <c r="N25" s="13"/>
    </row>
    <row r="26" spans="3:17" s="2" customFormat="1" ht="18" customHeight="1" x14ac:dyDescent="0.25">
      <c r="C26" s="14" t="s">
        <v>26</v>
      </c>
      <c r="D26" s="10" t="s">
        <v>25</v>
      </c>
      <c r="E26" s="10"/>
      <c r="F26" s="15"/>
      <c r="G26" s="40"/>
      <c r="H26" s="12"/>
      <c r="I26" s="12"/>
      <c r="J26" s="12">
        <v>1</v>
      </c>
      <c r="K26" s="12">
        <v>5</v>
      </c>
      <c r="L26" s="51">
        <f>I26+H26+(F26*G26)</f>
        <v>0</v>
      </c>
      <c r="M26" s="51">
        <f>L26*K26*J26</f>
        <v>0</v>
      </c>
      <c r="N26" s="13"/>
    </row>
    <row r="27" spans="3:17" s="2" customFormat="1" ht="78.75" x14ac:dyDescent="0.25">
      <c r="C27" s="16">
        <v>4</v>
      </c>
      <c r="D27" s="10" t="s">
        <v>37</v>
      </c>
      <c r="E27" s="10"/>
      <c r="F27" s="15"/>
      <c r="G27" s="40"/>
      <c r="H27" s="12"/>
      <c r="I27" s="12"/>
      <c r="J27" s="12"/>
      <c r="K27" s="12"/>
      <c r="L27" s="51"/>
      <c r="M27" s="51"/>
      <c r="N27" s="13"/>
    </row>
    <row r="28" spans="3:17" s="2" customFormat="1" ht="22.5" customHeight="1" x14ac:dyDescent="0.25">
      <c r="C28" s="16"/>
      <c r="D28" s="42"/>
      <c r="E28" s="10" t="s">
        <v>21</v>
      </c>
      <c r="F28" s="15">
        <v>0</v>
      </c>
      <c r="G28" s="54">
        <v>18185</v>
      </c>
      <c r="H28" s="12"/>
      <c r="I28" s="12"/>
      <c r="J28" s="12">
        <v>1</v>
      </c>
      <c r="K28" s="12">
        <v>5</v>
      </c>
      <c r="L28" s="51">
        <f t="shared" si="0"/>
        <v>0</v>
      </c>
      <c r="M28" s="51">
        <f t="shared" si="1"/>
        <v>0</v>
      </c>
      <c r="N28" s="13"/>
    </row>
    <row r="29" spans="3:17" s="2" customFormat="1" ht="18" customHeight="1" x14ac:dyDescent="0.25">
      <c r="C29" s="16"/>
      <c r="D29" s="10"/>
      <c r="E29" s="10" t="s">
        <v>29</v>
      </c>
      <c r="F29" s="15">
        <v>0</v>
      </c>
      <c r="G29" s="40"/>
      <c r="H29" s="12"/>
      <c r="I29" s="12"/>
      <c r="J29" s="12">
        <v>1</v>
      </c>
      <c r="K29" s="12">
        <v>5</v>
      </c>
      <c r="L29" s="51">
        <f t="shared" si="0"/>
        <v>0</v>
      </c>
      <c r="M29" s="51">
        <f t="shared" si="1"/>
        <v>0</v>
      </c>
      <c r="N29" s="13"/>
    </row>
    <row r="30" spans="3:17" s="2" customFormat="1" ht="33" customHeight="1" x14ac:dyDescent="0.25">
      <c r="C30" s="16">
        <v>5</v>
      </c>
      <c r="D30" s="10" t="s">
        <v>36</v>
      </c>
      <c r="E30" s="10"/>
      <c r="F30" s="15">
        <v>0</v>
      </c>
      <c r="G30" s="40"/>
      <c r="H30" s="12"/>
      <c r="I30" s="12"/>
      <c r="J30" s="12">
        <v>1</v>
      </c>
      <c r="K30" s="12">
        <v>5</v>
      </c>
      <c r="L30" s="51">
        <f>I30+H30+(F30*G30)</f>
        <v>0</v>
      </c>
      <c r="M30" s="51">
        <f>L30*K30*J30</f>
        <v>0</v>
      </c>
      <c r="N30" s="13"/>
    </row>
    <row r="31" spans="3:17" s="2" customFormat="1" ht="15.75" x14ac:dyDescent="0.25">
      <c r="C31" s="16">
        <v>6</v>
      </c>
      <c r="D31" s="9" t="s">
        <v>9</v>
      </c>
      <c r="E31" s="10" t="s">
        <v>8</v>
      </c>
      <c r="F31" s="15">
        <v>0</v>
      </c>
      <c r="G31" s="40">
        <v>0</v>
      </c>
      <c r="H31" s="12"/>
      <c r="I31" s="12"/>
      <c r="J31" s="12">
        <v>1</v>
      </c>
      <c r="K31" s="12">
        <v>5</v>
      </c>
      <c r="L31" s="51">
        <f t="shared" si="0"/>
        <v>0</v>
      </c>
      <c r="M31" s="51">
        <f t="shared" si="1"/>
        <v>0</v>
      </c>
      <c r="N31" s="13"/>
    </row>
    <row r="32" spans="3:17" s="2" customFormat="1" ht="18" customHeight="1" x14ac:dyDescent="0.25">
      <c r="C32" s="17"/>
      <c r="D32" s="10"/>
      <c r="E32" s="10" t="s">
        <v>22</v>
      </c>
      <c r="F32" s="15">
        <v>0</v>
      </c>
      <c r="G32" s="40"/>
      <c r="H32" s="12"/>
      <c r="I32" s="12"/>
      <c r="J32" s="12">
        <v>1</v>
      </c>
      <c r="K32" s="12">
        <v>5</v>
      </c>
      <c r="L32" s="51">
        <f t="shared" si="0"/>
        <v>0</v>
      </c>
      <c r="M32" s="51">
        <f t="shared" si="1"/>
        <v>0</v>
      </c>
      <c r="N32" s="13"/>
    </row>
    <row r="33" spans="3:14" s="2" customFormat="1" ht="18" customHeight="1" x14ac:dyDescent="0.25">
      <c r="C33" s="17"/>
      <c r="D33" s="10"/>
      <c r="E33" s="10" t="s">
        <v>23</v>
      </c>
      <c r="F33" s="15">
        <v>0</v>
      </c>
      <c r="G33" s="40"/>
      <c r="H33" s="12"/>
      <c r="I33" s="12"/>
      <c r="J33" s="12">
        <v>1</v>
      </c>
      <c r="K33" s="12">
        <v>5</v>
      </c>
      <c r="L33" s="51">
        <f t="shared" si="0"/>
        <v>0</v>
      </c>
      <c r="M33" s="51">
        <f t="shared" si="1"/>
        <v>0</v>
      </c>
      <c r="N33" s="13"/>
    </row>
    <row r="34" spans="3:14" s="2" customFormat="1" ht="18" customHeight="1" x14ac:dyDescent="0.25">
      <c r="C34" s="18"/>
      <c r="D34" s="10"/>
      <c r="E34" s="10" t="s">
        <v>6</v>
      </c>
      <c r="F34" s="15">
        <v>0</v>
      </c>
      <c r="G34" s="40"/>
      <c r="H34" s="12"/>
      <c r="I34" s="12"/>
      <c r="J34" s="12">
        <v>1</v>
      </c>
      <c r="K34" s="12">
        <v>5</v>
      </c>
      <c r="L34" s="51">
        <f t="shared" si="0"/>
        <v>0</v>
      </c>
      <c r="M34" s="51">
        <f t="shared" si="1"/>
        <v>0</v>
      </c>
      <c r="N34" s="13"/>
    </row>
    <row r="35" spans="3:14" s="2" customFormat="1" ht="20.100000000000001" customHeight="1" thickBot="1" x14ac:dyDescent="0.3">
      <c r="C35" s="19"/>
      <c r="D35" s="63" t="s">
        <v>1</v>
      </c>
      <c r="E35" s="64"/>
      <c r="F35" s="20"/>
      <c r="G35" s="21"/>
      <c r="H35" s="21">
        <f>SUM(H12:H29)</f>
        <v>0</v>
      </c>
      <c r="I35" s="21">
        <f>SUM(I12:I29)</f>
        <v>965000</v>
      </c>
      <c r="J35" s="22"/>
      <c r="K35" s="21"/>
      <c r="L35" s="52">
        <f>SUM(L12:L34)</f>
        <v>3129015</v>
      </c>
      <c r="M35" s="52">
        <f>SUM(M12:M34)</f>
        <v>15645075</v>
      </c>
      <c r="N35" s="23"/>
    </row>
    <row r="36" spans="3:14" s="2" customFormat="1" ht="20.100000000000001" customHeight="1" x14ac:dyDescent="0.25">
      <c r="C36" s="26"/>
      <c r="D36" s="27"/>
      <c r="E36" s="27"/>
      <c r="F36" s="28"/>
      <c r="G36" s="29"/>
      <c r="H36" s="29"/>
      <c r="I36" s="29"/>
      <c r="J36" s="30"/>
      <c r="K36" s="29"/>
      <c r="L36" s="29"/>
      <c r="M36" s="29"/>
      <c r="N36" s="29"/>
    </row>
    <row r="37" spans="3:14" s="2" customFormat="1" ht="20.100000000000001" customHeight="1" x14ac:dyDescent="0.25">
      <c r="C37" s="37" t="s">
        <v>51</v>
      </c>
      <c r="D37" s="58" t="s">
        <v>61</v>
      </c>
      <c r="E37" s="58"/>
      <c r="F37" s="58"/>
      <c r="G37" s="58"/>
      <c r="H37" s="58"/>
      <c r="I37" s="58"/>
      <c r="J37" s="58"/>
      <c r="K37" s="58"/>
      <c r="L37" s="58"/>
      <c r="M37" s="58"/>
      <c r="N37" s="38"/>
    </row>
    <row r="38" spans="3:14" s="2" customFormat="1" ht="12" customHeight="1" thickBot="1" x14ac:dyDescent="0.3">
      <c r="C38" s="37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8"/>
    </row>
    <row r="39" spans="3:14" s="2" customFormat="1" ht="110.25" x14ac:dyDescent="0.25">
      <c r="C39" s="3" t="s">
        <v>0</v>
      </c>
      <c r="D39" s="4" t="s">
        <v>15</v>
      </c>
      <c r="E39" s="4" t="s">
        <v>19</v>
      </c>
      <c r="F39" s="5" t="s">
        <v>30</v>
      </c>
      <c r="G39" s="6" t="s">
        <v>31</v>
      </c>
      <c r="H39" s="7" t="s">
        <v>32</v>
      </c>
      <c r="I39" s="5" t="s">
        <v>33</v>
      </c>
      <c r="J39" s="5" t="s">
        <v>20</v>
      </c>
      <c r="K39" s="5" t="s">
        <v>18</v>
      </c>
      <c r="L39" s="50" t="s">
        <v>34</v>
      </c>
      <c r="M39" s="50" t="s">
        <v>35</v>
      </c>
      <c r="N39" s="25" t="s">
        <v>5</v>
      </c>
    </row>
    <row r="40" spans="3:14" s="2" customFormat="1" ht="18" customHeight="1" x14ac:dyDescent="0.25">
      <c r="C40" s="8">
        <v>1</v>
      </c>
      <c r="D40" s="9" t="s">
        <v>2</v>
      </c>
      <c r="E40" s="10"/>
      <c r="F40" s="11"/>
      <c r="G40" s="40"/>
      <c r="H40" s="12"/>
      <c r="I40" s="12"/>
      <c r="J40" s="12"/>
      <c r="K40" s="12"/>
      <c r="L40" s="51"/>
      <c r="M40" s="51"/>
      <c r="N40" s="13"/>
    </row>
    <row r="41" spans="3:14" s="2" customFormat="1" ht="63" customHeight="1" x14ac:dyDescent="0.25">
      <c r="C41" s="14" t="s">
        <v>13</v>
      </c>
      <c r="D41" s="10" t="s">
        <v>14</v>
      </c>
      <c r="E41" s="10" t="s">
        <v>41</v>
      </c>
      <c r="F41" s="15">
        <v>1</v>
      </c>
      <c r="G41" s="40">
        <v>18185</v>
      </c>
      <c r="H41" s="12"/>
      <c r="I41" s="12"/>
      <c r="J41" s="12">
        <v>1</v>
      </c>
      <c r="K41" s="12">
        <v>5</v>
      </c>
      <c r="L41" s="51">
        <f t="shared" ref="L41:L42" si="2">I41+H41+(F41*G41)</f>
        <v>18185</v>
      </c>
      <c r="M41" s="51">
        <f t="shared" ref="M41:M42" si="3">L41*K41*J41</f>
        <v>90925</v>
      </c>
      <c r="N41" s="13"/>
    </row>
    <row r="42" spans="3:14" s="2" customFormat="1" ht="22.5" customHeight="1" x14ac:dyDescent="0.25">
      <c r="C42" s="16"/>
      <c r="D42" s="10" t="s">
        <v>38</v>
      </c>
      <c r="E42" s="10" t="s">
        <v>54</v>
      </c>
      <c r="F42" s="15">
        <v>0.5</v>
      </c>
      <c r="G42" s="54">
        <v>18185</v>
      </c>
      <c r="H42" s="12"/>
      <c r="I42" s="12"/>
      <c r="J42" s="12">
        <v>1</v>
      </c>
      <c r="K42" s="12">
        <v>5</v>
      </c>
      <c r="L42" s="51">
        <f t="shared" si="2"/>
        <v>9092.5</v>
      </c>
      <c r="M42" s="51">
        <f t="shared" si="3"/>
        <v>45462.5</v>
      </c>
      <c r="N42" s="13"/>
    </row>
    <row r="43" spans="3:14" s="2" customFormat="1" ht="58.5" customHeight="1" x14ac:dyDescent="0.25">
      <c r="C43" s="16"/>
      <c r="D43" s="10" t="s">
        <v>39</v>
      </c>
      <c r="E43" s="10" t="s">
        <v>47</v>
      </c>
      <c r="F43" s="15">
        <v>40</v>
      </c>
      <c r="G43" s="54">
        <v>18185</v>
      </c>
      <c r="H43" s="12"/>
      <c r="I43" s="12">
        <v>160000</v>
      </c>
      <c r="J43" s="12">
        <v>1</v>
      </c>
      <c r="K43" s="12">
        <v>5</v>
      </c>
      <c r="L43" s="51">
        <f>I43+H43+(F43*G43)</f>
        <v>887400</v>
      </c>
      <c r="M43" s="51">
        <f>L43*K43*J43</f>
        <v>4437000</v>
      </c>
      <c r="N43" s="13"/>
    </row>
    <row r="44" spans="3:14" s="2" customFormat="1" ht="31.5" x14ac:dyDescent="0.25">
      <c r="C44" s="16"/>
      <c r="D44" s="10" t="s">
        <v>40</v>
      </c>
      <c r="E44" s="10" t="s">
        <v>59</v>
      </c>
      <c r="F44" s="15">
        <v>1</v>
      </c>
      <c r="G44" s="54">
        <v>18185</v>
      </c>
      <c r="H44" s="12"/>
      <c r="I44" s="12"/>
      <c r="J44" s="12">
        <v>1</v>
      </c>
      <c r="K44" s="12">
        <v>5</v>
      </c>
      <c r="L44" s="51">
        <f>I44+H44+(F44*G44)</f>
        <v>18185</v>
      </c>
      <c r="M44" s="51">
        <f>L44*K44*J44</f>
        <v>90925</v>
      </c>
      <c r="N44" s="13"/>
    </row>
    <row r="45" spans="3:14" s="2" customFormat="1" ht="31.5" customHeight="1" x14ac:dyDescent="0.25">
      <c r="C45" s="8">
        <v>2</v>
      </c>
      <c r="D45" s="9" t="s">
        <v>53</v>
      </c>
      <c r="E45" s="10" t="s">
        <v>8</v>
      </c>
      <c r="F45" s="15">
        <v>1</v>
      </c>
      <c r="G45" s="54"/>
      <c r="H45" s="12"/>
      <c r="I45" s="12"/>
      <c r="J45" s="12">
        <v>1</v>
      </c>
      <c r="K45" s="12">
        <v>5</v>
      </c>
      <c r="L45" s="51">
        <f t="shared" ref="L45:L47" si="4">I45+H45+(F45*G45)</f>
        <v>0</v>
      </c>
      <c r="M45" s="51">
        <f t="shared" ref="M45:M47" si="5">L45*K45*J45</f>
        <v>0</v>
      </c>
      <c r="N45" s="13"/>
    </row>
    <row r="46" spans="3:14" s="2" customFormat="1" ht="24" customHeight="1" x14ac:dyDescent="0.25">
      <c r="C46" s="16"/>
      <c r="D46" s="10"/>
      <c r="E46" s="10" t="s">
        <v>22</v>
      </c>
      <c r="F46" s="15">
        <v>2</v>
      </c>
      <c r="G46" s="54">
        <v>18185</v>
      </c>
      <c r="H46" s="12"/>
      <c r="I46" s="12">
        <v>50000</v>
      </c>
      <c r="J46" s="12">
        <v>1</v>
      </c>
      <c r="K46" s="12">
        <v>5</v>
      </c>
      <c r="L46" s="51">
        <f t="shared" si="4"/>
        <v>86370</v>
      </c>
      <c r="M46" s="51">
        <f t="shared" si="5"/>
        <v>431850</v>
      </c>
      <c r="N46" s="13"/>
    </row>
    <row r="47" spans="3:14" s="2" customFormat="1" ht="18" customHeight="1" x14ac:dyDescent="0.25">
      <c r="C47" s="16"/>
      <c r="D47" s="10"/>
      <c r="E47" s="10" t="s">
        <v>23</v>
      </c>
      <c r="F47" s="15">
        <v>1</v>
      </c>
      <c r="G47" s="40"/>
      <c r="H47" s="12"/>
      <c r="I47" s="12"/>
      <c r="J47" s="12">
        <v>1</v>
      </c>
      <c r="K47" s="12">
        <v>5</v>
      </c>
      <c r="L47" s="51">
        <f t="shared" si="4"/>
        <v>0</v>
      </c>
      <c r="M47" s="51">
        <f t="shared" si="5"/>
        <v>0</v>
      </c>
      <c r="N47" s="13"/>
    </row>
    <row r="48" spans="3:14" s="2" customFormat="1" ht="31.5" x14ac:dyDescent="0.25">
      <c r="C48" s="8">
        <v>3</v>
      </c>
      <c r="D48" s="9" t="s">
        <v>24</v>
      </c>
      <c r="E48" s="10"/>
      <c r="F48" s="15"/>
      <c r="G48" s="40"/>
      <c r="H48" s="12"/>
      <c r="I48" s="12"/>
      <c r="J48" s="12">
        <v>1</v>
      </c>
      <c r="K48" s="12">
        <v>3</v>
      </c>
      <c r="L48" s="51">
        <f>I48+H48+(F48*G48)</f>
        <v>0</v>
      </c>
      <c r="M48" s="51">
        <f>L48*K48*J48</f>
        <v>0</v>
      </c>
      <c r="N48" s="13"/>
    </row>
    <row r="49" spans="3:14" s="2" customFormat="1" ht="18" customHeight="1" x14ac:dyDescent="0.25">
      <c r="C49" s="14" t="s">
        <v>28</v>
      </c>
      <c r="D49" s="10" t="s">
        <v>3</v>
      </c>
      <c r="E49" s="10"/>
      <c r="F49" s="15">
        <v>0</v>
      </c>
      <c r="G49" s="40"/>
      <c r="H49" s="12"/>
      <c r="I49" s="12"/>
      <c r="J49" s="12">
        <v>1</v>
      </c>
      <c r="K49" s="12">
        <v>3</v>
      </c>
      <c r="L49" s="51">
        <f>I49+H49+(F49*G49)</f>
        <v>0</v>
      </c>
      <c r="M49" s="51">
        <f>L49*K49*J49</f>
        <v>0</v>
      </c>
      <c r="N49" s="13"/>
    </row>
    <row r="50" spans="3:14" s="2" customFormat="1" ht="18" customHeight="1" x14ac:dyDescent="0.25">
      <c r="C50" s="14" t="s">
        <v>27</v>
      </c>
      <c r="D50" s="10" t="s">
        <v>4</v>
      </c>
      <c r="E50" s="10"/>
      <c r="F50" s="15">
        <v>0</v>
      </c>
      <c r="G50" s="40"/>
      <c r="H50" s="12"/>
      <c r="I50" s="12"/>
      <c r="J50" s="12">
        <v>1</v>
      </c>
      <c r="K50" s="12">
        <v>3</v>
      </c>
      <c r="L50" s="51">
        <f>I50+H50+(F50*G50)</f>
        <v>0</v>
      </c>
      <c r="M50" s="51">
        <f>L50*K50*J50</f>
        <v>0</v>
      </c>
      <c r="N50" s="13"/>
    </row>
    <row r="51" spans="3:14" s="2" customFormat="1" ht="18" customHeight="1" x14ac:dyDescent="0.25">
      <c r="C51" s="14" t="s">
        <v>26</v>
      </c>
      <c r="D51" s="10" t="s">
        <v>25</v>
      </c>
      <c r="E51" s="10"/>
      <c r="F51" s="15"/>
      <c r="G51" s="40"/>
      <c r="H51" s="12"/>
      <c r="I51" s="12"/>
      <c r="J51" s="12">
        <v>1</v>
      </c>
      <c r="K51" s="12">
        <v>3</v>
      </c>
      <c r="L51" s="51">
        <f>I51+H51+(F51*G51)</f>
        <v>0</v>
      </c>
      <c r="M51" s="51">
        <f>L51*K51*J51</f>
        <v>0</v>
      </c>
      <c r="N51" s="13"/>
    </row>
    <row r="52" spans="3:14" s="2" customFormat="1" ht="78.75" x14ac:dyDescent="0.25">
      <c r="C52" s="16">
        <v>4</v>
      </c>
      <c r="D52" s="10" t="s">
        <v>37</v>
      </c>
      <c r="E52" s="10"/>
      <c r="F52" s="15"/>
      <c r="G52" s="40"/>
      <c r="H52" s="12"/>
      <c r="I52" s="12"/>
      <c r="J52" s="12"/>
      <c r="K52" s="12"/>
      <c r="L52" s="51"/>
      <c r="M52" s="51"/>
      <c r="N52" s="13"/>
    </row>
    <row r="53" spans="3:14" s="2" customFormat="1" ht="22.5" customHeight="1" x14ac:dyDescent="0.25">
      <c r="C53" s="16"/>
      <c r="D53" s="42"/>
      <c r="E53" s="10" t="s">
        <v>21</v>
      </c>
      <c r="F53" s="15">
        <v>0</v>
      </c>
      <c r="G53" s="40"/>
      <c r="H53" s="12"/>
      <c r="I53" s="12"/>
      <c r="J53" s="12">
        <v>1</v>
      </c>
      <c r="K53" s="12">
        <v>5</v>
      </c>
      <c r="L53" s="51">
        <f t="shared" ref="L53:L54" si="6">I53+H53+(F53*G53)</f>
        <v>0</v>
      </c>
      <c r="M53" s="51">
        <f t="shared" ref="M53:M54" si="7">L53*K53*J53</f>
        <v>0</v>
      </c>
      <c r="N53" s="13"/>
    </row>
    <row r="54" spans="3:14" s="2" customFormat="1" ht="18" customHeight="1" x14ac:dyDescent="0.25">
      <c r="C54" s="16"/>
      <c r="D54" s="10"/>
      <c r="E54" s="10" t="s">
        <v>29</v>
      </c>
      <c r="F54" s="15">
        <v>0</v>
      </c>
      <c r="G54" s="40"/>
      <c r="H54" s="12"/>
      <c r="I54" s="12"/>
      <c r="J54" s="12">
        <v>1</v>
      </c>
      <c r="K54" s="12">
        <v>5</v>
      </c>
      <c r="L54" s="51">
        <f t="shared" si="6"/>
        <v>0</v>
      </c>
      <c r="M54" s="51">
        <f t="shared" si="7"/>
        <v>0</v>
      </c>
      <c r="N54" s="13"/>
    </row>
    <row r="55" spans="3:14" s="2" customFormat="1" ht="33" customHeight="1" x14ac:dyDescent="0.25">
      <c r="C55" s="16">
        <v>5</v>
      </c>
      <c r="D55" s="10" t="s">
        <v>36</v>
      </c>
      <c r="E55" s="10"/>
      <c r="F55" s="15">
        <v>0</v>
      </c>
      <c r="G55" s="40"/>
      <c r="H55" s="12"/>
      <c r="I55" s="12"/>
      <c r="J55" s="12">
        <v>1</v>
      </c>
      <c r="K55" s="12">
        <v>5</v>
      </c>
      <c r="L55" s="51">
        <f>I55+H55+(F55*G55)</f>
        <v>0</v>
      </c>
      <c r="M55" s="51">
        <f>L55*K55*J55</f>
        <v>0</v>
      </c>
      <c r="N55" s="13"/>
    </row>
    <row r="56" spans="3:14" s="2" customFormat="1" ht="15.75" x14ac:dyDescent="0.25">
      <c r="C56" s="16">
        <v>6</v>
      </c>
      <c r="D56" s="9" t="s">
        <v>9</v>
      </c>
      <c r="E56" s="10" t="s">
        <v>8</v>
      </c>
      <c r="F56" s="15">
        <v>0</v>
      </c>
      <c r="G56" s="40">
        <v>0</v>
      </c>
      <c r="H56" s="12"/>
      <c r="I56" s="12"/>
      <c r="J56" s="12">
        <v>1</v>
      </c>
      <c r="K56" s="12">
        <v>5</v>
      </c>
      <c r="L56" s="51">
        <f t="shared" ref="L56:L59" si="8">I56+H56+(F56*G56)</f>
        <v>0</v>
      </c>
      <c r="M56" s="51">
        <f t="shared" ref="M56:M59" si="9">L56*K56*J56</f>
        <v>0</v>
      </c>
      <c r="N56" s="13"/>
    </row>
    <row r="57" spans="3:14" s="2" customFormat="1" ht="18" customHeight="1" x14ac:dyDescent="0.25">
      <c r="C57" s="17"/>
      <c r="D57" s="10"/>
      <c r="E57" s="10" t="s">
        <v>22</v>
      </c>
      <c r="F57" s="15">
        <v>0</v>
      </c>
      <c r="G57" s="40"/>
      <c r="H57" s="12"/>
      <c r="I57" s="12"/>
      <c r="J57" s="12">
        <v>1</v>
      </c>
      <c r="K57" s="12">
        <v>5</v>
      </c>
      <c r="L57" s="51">
        <f t="shared" si="8"/>
        <v>0</v>
      </c>
      <c r="M57" s="51">
        <f t="shared" si="9"/>
        <v>0</v>
      </c>
      <c r="N57" s="13"/>
    </row>
    <row r="58" spans="3:14" s="2" customFormat="1" ht="18" customHeight="1" x14ac:dyDescent="0.25">
      <c r="C58" s="17"/>
      <c r="D58" s="10"/>
      <c r="E58" s="10" t="s">
        <v>23</v>
      </c>
      <c r="F58" s="15">
        <v>0</v>
      </c>
      <c r="G58" s="40"/>
      <c r="H58" s="12"/>
      <c r="I58" s="12"/>
      <c r="J58" s="12">
        <v>1</v>
      </c>
      <c r="K58" s="12">
        <v>5</v>
      </c>
      <c r="L58" s="51">
        <f t="shared" si="8"/>
        <v>0</v>
      </c>
      <c r="M58" s="51">
        <f t="shared" si="9"/>
        <v>0</v>
      </c>
      <c r="N58" s="13"/>
    </row>
    <row r="59" spans="3:14" s="2" customFormat="1" ht="18" customHeight="1" x14ac:dyDescent="0.25">
      <c r="C59" s="18"/>
      <c r="D59" s="10"/>
      <c r="E59" s="10" t="s">
        <v>6</v>
      </c>
      <c r="F59" s="15">
        <v>0</v>
      </c>
      <c r="G59" s="40"/>
      <c r="H59" s="12"/>
      <c r="I59" s="12"/>
      <c r="J59" s="12">
        <v>1</v>
      </c>
      <c r="K59" s="12">
        <v>5</v>
      </c>
      <c r="L59" s="51">
        <f t="shared" si="8"/>
        <v>0</v>
      </c>
      <c r="M59" s="51">
        <f t="shared" si="9"/>
        <v>0</v>
      </c>
      <c r="N59" s="13"/>
    </row>
    <row r="60" spans="3:14" s="2" customFormat="1" ht="20.100000000000001" customHeight="1" thickBot="1" x14ac:dyDescent="0.3">
      <c r="C60" s="19"/>
      <c r="D60" s="63" t="s">
        <v>1</v>
      </c>
      <c r="E60" s="64"/>
      <c r="F60" s="20"/>
      <c r="G60" s="21"/>
      <c r="H60" s="21">
        <f>SUM(H40:H54)</f>
        <v>0</v>
      </c>
      <c r="I60" s="21">
        <f>SUM(I40:I54)</f>
        <v>210000</v>
      </c>
      <c r="J60" s="22"/>
      <c r="K60" s="21"/>
      <c r="L60" s="52">
        <f>SUM(L40:L59)</f>
        <v>1019232.5</v>
      </c>
      <c r="M60" s="52">
        <f>SUM(M40:M59)</f>
        <v>5096162.5</v>
      </c>
      <c r="N60" s="23"/>
    </row>
    <row r="61" spans="3:14" s="2" customFormat="1" ht="20.100000000000001" customHeight="1" x14ac:dyDescent="0.25">
      <c r="C61" s="26"/>
      <c r="D61" s="67" t="s">
        <v>62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</row>
    <row r="62" spans="3:14" s="2" customFormat="1" ht="20.100000000000001" customHeight="1" x14ac:dyDescent="0.25">
      <c r="C62" s="26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</row>
    <row r="63" spans="3:14" s="2" customFormat="1" ht="20.100000000000001" customHeight="1" x14ac:dyDescent="0.25">
      <c r="C63" s="26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</row>
    <row r="64" spans="3:14" s="2" customFormat="1" ht="20.100000000000001" customHeight="1" x14ac:dyDescent="0.25">
      <c r="C64" s="26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</row>
    <row r="65" spans="3:14" s="2" customFormat="1" ht="20.100000000000001" customHeight="1" x14ac:dyDescent="0.25">
      <c r="C65" s="26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</row>
    <row r="66" spans="3:14" s="2" customFormat="1" ht="20.100000000000001" customHeight="1" x14ac:dyDescent="0.25">
      <c r="C66" s="26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</row>
    <row r="67" spans="3:14" s="2" customFormat="1" ht="20.100000000000001" customHeight="1" x14ac:dyDescent="0.25">
      <c r="C67" s="26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</row>
    <row r="68" spans="3:14" s="2" customFormat="1" ht="20.100000000000001" customHeight="1" x14ac:dyDescent="0.25">
      <c r="C68" s="26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</row>
    <row r="69" spans="3:14" s="2" customFormat="1" ht="20.100000000000001" customHeight="1" x14ac:dyDescent="0.25">
      <c r="C69" s="26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</row>
    <row r="70" spans="3:14" s="2" customFormat="1" ht="20.100000000000001" customHeight="1" x14ac:dyDescent="0.25">
      <c r="C70" s="26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</row>
    <row r="71" spans="3:14" s="2" customFormat="1" ht="20.100000000000001" customHeight="1" x14ac:dyDescent="0.25">
      <c r="C71" s="26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</row>
    <row r="72" spans="3:14" s="2" customFormat="1" ht="20.100000000000001" customHeight="1" x14ac:dyDescent="0.25">
      <c r="C72" s="26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</row>
    <row r="73" spans="3:14" s="2" customFormat="1" ht="20.100000000000001" customHeight="1" x14ac:dyDescent="0.25">
      <c r="C73" s="26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</row>
    <row r="74" spans="3:14" s="2" customFormat="1" ht="20.100000000000001" customHeight="1" x14ac:dyDescent="0.25">
      <c r="C74" s="26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</row>
    <row r="75" spans="3:14" s="2" customFormat="1" ht="20.100000000000001" customHeight="1" x14ac:dyDescent="0.25">
      <c r="C75" s="26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</row>
    <row r="76" spans="3:14" s="2" customFormat="1" ht="20.100000000000001" customHeight="1" x14ac:dyDescent="0.25">
      <c r="C76" s="26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</row>
    <row r="77" spans="3:14" s="2" customFormat="1" ht="20.100000000000001" customHeight="1" x14ac:dyDescent="0.25">
      <c r="C77" s="26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</row>
    <row r="78" spans="3:14" s="2" customFormat="1" ht="20.100000000000001" customHeight="1" x14ac:dyDescent="0.25">
      <c r="C78" s="26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</row>
    <row r="79" spans="3:14" s="2" customFormat="1" ht="20.100000000000001" customHeight="1" x14ac:dyDescent="0.25">
      <c r="C79" s="26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</row>
    <row r="80" spans="3:14" s="2" customFormat="1" ht="27.75" customHeight="1" x14ac:dyDescent="0.25">
      <c r="C80" s="37" t="s">
        <v>12</v>
      </c>
      <c r="D80" s="58" t="s">
        <v>58</v>
      </c>
      <c r="E80" s="58"/>
      <c r="F80" s="58"/>
      <c r="G80" s="58"/>
      <c r="H80" s="58"/>
      <c r="I80" s="58"/>
      <c r="J80" s="58"/>
      <c r="K80" s="58"/>
      <c r="L80" s="58"/>
      <c r="M80" s="58"/>
      <c r="N80" s="58"/>
    </row>
    <row r="81" spans="3:18" s="2" customFormat="1" ht="20.100000000000001" customHeight="1" x14ac:dyDescent="0.25"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</row>
    <row r="82" spans="3:18" s="2" customFormat="1" ht="15.75" x14ac:dyDescent="0.25"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</row>
    <row r="83" spans="3:18" s="2" customFormat="1" ht="20.100000000000001" customHeight="1" x14ac:dyDescent="0.25"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</row>
    <row r="84" spans="3:18" s="2" customFormat="1" ht="15.75" x14ac:dyDescent="0.25"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</row>
    <row r="85" spans="3:18" s="2" customFormat="1" ht="20.100000000000001" customHeight="1" x14ac:dyDescent="0.25"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</row>
    <row r="86" spans="3:18" s="2" customFormat="1" ht="20.100000000000001" customHeight="1" x14ac:dyDescent="0.25"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</row>
    <row r="87" spans="3:18" s="2" customFormat="1" ht="20.100000000000001" customHeight="1" x14ac:dyDescent="0.25"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</row>
    <row r="88" spans="3:18" s="2" customFormat="1" ht="15.75" x14ac:dyDescent="0.25"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</row>
    <row r="89" spans="3:18" s="2" customFormat="1" ht="20.100000000000001" customHeight="1" x14ac:dyDescent="0.25"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</row>
    <row r="90" spans="3:18" s="2" customFormat="1" ht="20.100000000000001" customHeight="1" x14ac:dyDescent="0.25"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</row>
    <row r="91" spans="3:18" s="2" customFormat="1" ht="20.100000000000001" customHeight="1" x14ac:dyDescent="0.25"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</row>
    <row r="92" spans="3:18" s="2" customFormat="1" ht="15.75" x14ac:dyDescent="0.25"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</row>
    <row r="93" spans="3:18" s="2" customFormat="1" ht="20.100000000000001" customHeight="1" x14ac:dyDescent="0.25"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</row>
    <row r="94" spans="3:18" s="2" customFormat="1" ht="20.100000000000001" customHeight="1" x14ac:dyDescent="0.25"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</row>
    <row r="95" spans="3:18" s="2" customFormat="1" ht="20.100000000000001" customHeight="1" x14ac:dyDescent="0.25"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R95" s="56"/>
    </row>
    <row r="96" spans="3:18" s="2" customFormat="1" ht="20.100000000000001" customHeight="1" x14ac:dyDescent="0.25"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</row>
    <row r="97" spans="3:21" s="2" customFormat="1" ht="20.100000000000001" customHeight="1" x14ac:dyDescent="0.25"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</row>
    <row r="98" spans="3:21" s="2" customFormat="1" ht="20.100000000000001" customHeight="1" x14ac:dyDescent="0.25"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5"/>
      <c r="N98" s="45"/>
    </row>
    <row r="99" spans="3:21" s="2" customFormat="1" ht="19.5" customHeight="1" x14ac:dyDescent="0.25"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5"/>
      <c r="N99" s="45"/>
    </row>
    <row r="100" spans="3:21" s="2" customFormat="1" ht="19.5" customHeight="1" x14ac:dyDescent="0.25"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5"/>
      <c r="N100" s="45"/>
    </row>
    <row r="101" spans="3:21" s="2" customFormat="1" ht="19.5" customHeight="1" x14ac:dyDescent="0.25"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5"/>
      <c r="N101" s="45"/>
    </row>
    <row r="102" spans="3:21" s="2" customFormat="1" ht="19.5" customHeight="1" x14ac:dyDescent="0.25"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5"/>
      <c r="N102" s="45"/>
    </row>
    <row r="103" spans="3:21" s="2" customFormat="1" ht="19.5" customHeight="1" x14ac:dyDescent="0.25"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5"/>
      <c r="N103" s="45"/>
    </row>
    <row r="104" spans="3:21" s="2" customFormat="1" ht="19.5" customHeight="1" x14ac:dyDescent="0.25"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5"/>
      <c r="N104" s="45"/>
    </row>
    <row r="105" spans="3:21" s="2" customFormat="1" ht="19.5" customHeight="1" x14ac:dyDescent="0.25"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5"/>
      <c r="N105" s="45"/>
    </row>
    <row r="106" spans="3:21" s="2" customFormat="1" ht="19.5" customHeight="1" x14ac:dyDescent="0.25"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5"/>
      <c r="N106" s="45"/>
    </row>
    <row r="107" spans="3:21" s="2" customFormat="1" ht="19.5" customHeight="1" x14ac:dyDescent="0.25"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53"/>
      <c r="N107" s="53"/>
      <c r="U107" s="56"/>
    </row>
    <row r="108" spans="3:21" s="2" customFormat="1" ht="19.5" customHeight="1" x14ac:dyDescent="0.25">
      <c r="C108" s="44"/>
      <c r="D108" s="46"/>
      <c r="E108" s="44"/>
      <c r="F108" s="44"/>
      <c r="G108" s="44"/>
      <c r="H108" s="44"/>
      <c r="I108" s="44"/>
      <c r="J108" s="44"/>
      <c r="K108" s="44"/>
      <c r="L108" s="44"/>
      <c r="M108" s="47"/>
      <c r="N108" s="47"/>
    </row>
    <row r="109" spans="3:21" s="2" customFormat="1" ht="19.5" customHeight="1" x14ac:dyDescent="0.25">
      <c r="C109" s="43"/>
      <c r="D109" s="48"/>
      <c r="E109" s="49"/>
      <c r="F109" s="49"/>
      <c r="G109" s="49"/>
      <c r="H109" s="49"/>
      <c r="I109" s="41"/>
      <c r="J109" s="41"/>
      <c r="K109" s="41"/>
      <c r="L109" s="41"/>
      <c r="M109" s="41"/>
      <c r="N109" s="41"/>
    </row>
    <row r="110" spans="3:21" s="2" customFormat="1" ht="29.25" customHeight="1" x14ac:dyDescent="0.25">
      <c r="C110" s="31"/>
      <c r="D110" s="32"/>
      <c r="E110" s="32"/>
      <c r="F110" s="34"/>
      <c r="G110" s="35"/>
      <c r="H110" s="32"/>
      <c r="I110" s="32"/>
      <c r="J110" s="32"/>
      <c r="K110" s="32"/>
      <c r="L110" s="32"/>
      <c r="M110" s="32"/>
      <c r="N110" s="32"/>
    </row>
    <row r="111" spans="3:21" s="24" customFormat="1" ht="15.75" x14ac:dyDescent="0.25">
      <c r="C111" s="31"/>
      <c r="D111" s="32"/>
      <c r="E111" s="32"/>
      <c r="F111" s="34"/>
      <c r="G111" s="35"/>
      <c r="H111" s="32"/>
      <c r="I111" s="32"/>
      <c r="J111" s="32"/>
      <c r="K111" s="32"/>
      <c r="L111" s="32"/>
      <c r="M111" s="32"/>
      <c r="N111" s="32"/>
    </row>
    <row r="112" spans="3:21" s="24" customFormat="1" ht="15.75" x14ac:dyDescent="0.25">
      <c r="C112" s="31"/>
      <c r="D112" s="32"/>
      <c r="E112" s="32"/>
      <c r="F112" s="34"/>
      <c r="G112" s="35"/>
      <c r="H112" s="32"/>
      <c r="I112" s="32"/>
      <c r="J112" s="32"/>
      <c r="K112" s="32"/>
      <c r="L112" s="32"/>
      <c r="M112" s="32"/>
      <c r="N112" s="32"/>
    </row>
    <row r="113" spans="3:14" s="24" customFormat="1" ht="15.75" x14ac:dyDescent="0.25">
      <c r="C113" s="31"/>
      <c r="D113" s="32"/>
      <c r="E113" s="32"/>
      <c r="F113" s="34"/>
      <c r="G113" s="35"/>
      <c r="H113" s="32"/>
      <c r="I113" s="32"/>
      <c r="J113" s="32"/>
      <c r="K113" s="32"/>
      <c r="L113" s="32"/>
      <c r="M113" s="32"/>
      <c r="N113" s="32"/>
    </row>
    <row r="114" spans="3:14" s="24" customFormat="1" ht="15.75" x14ac:dyDescent="0.25">
      <c r="C114" s="31"/>
      <c r="D114" s="32"/>
      <c r="E114" s="32"/>
      <c r="F114" s="34"/>
      <c r="G114" s="35"/>
      <c r="H114" s="32"/>
      <c r="I114" s="32"/>
      <c r="J114" s="32"/>
      <c r="K114" s="32"/>
      <c r="L114" s="32"/>
      <c r="M114" s="32"/>
      <c r="N114" s="32"/>
    </row>
    <row r="115" spans="3:14" s="24" customFormat="1" ht="15.75" x14ac:dyDescent="0.25">
      <c r="C115" s="31"/>
      <c r="D115" s="32"/>
      <c r="E115" s="32"/>
      <c r="F115" s="34"/>
      <c r="G115" s="35"/>
      <c r="H115" s="32"/>
      <c r="I115" s="32"/>
      <c r="J115" s="32"/>
      <c r="K115" s="32"/>
      <c r="L115" s="32"/>
      <c r="M115" s="32"/>
      <c r="N115" s="32"/>
    </row>
    <row r="116" spans="3:14" s="24" customFormat="1" ht="15.75" x14ac:dyDescent="0.25">
      <c r="C116" s="31"/>
      <c r="D116" s="32"/>
      <c r="E116" s="32"/>
      <c r="F116" s="34"/>
      <c r="G116" s="35"/>
      <c r="H116" s="32"/>
      <c r="I116" s="32"/>
      <c r="J116" s="32"/>
      <c r="K116" s="32"/>
      <c r="L116" s="32"/>
      <c r="M116" s="32"/>
      <c r="N116" s="32"/>
    </row>
    <row r="117" spans="3:14" s="24" customFormat="1" ht="15.75" x14ac:dyDescent="0.25">
      <c r="C117" s="31"/>
      <c r="D117" s="32"/>
      <c r="E117" s="32"/>
      <c r="F117" s="34"/>
      <c r="G117" s="35"/>
      <c r="H117" s="32"/>
      <c r="I117" s="32"/>
      <c r="J117" s="32"/>
      <c r="K117" s="32"/>
      <c r="L117" s="32"/>
      <c r="M117" s="32"/>
      <c r="N117" s="32"/>
    </row>
    <row r="118" spans="3:14" s="24" customFormat="1" ht="15.75" x14ac:dyDescent="0.25">
      <c r="C118" s="31"/>
      <c r="D118" s="32"/>
      <c r="E118" s="32"/>
      <c r="F118" s="34"/>
      <c r="G118" s="35"/>
      <c r="H118" s="32"/>
      <c r="I118" s="32"/>
      <c r="J118" s="32"/>
      <c r="K118" s="32"/>
      <c r="L118" s="32"/>
      <c r="M118" s="32"/>
      <c r="N118" s="32"/>
    </row>
    <row r="119" spans="3:14" s="24" customFormat="1" ht="15.75" x14ac:dyDescent="0.25">
      <c r="C119" s="31"/>
      <c r="D119" s="32"/>
      <c r="E119" s="32"/>
      <c r="F119" s="34"/>
      <c r="G119" s="35"/>
      <c r="H119" s="32"/>
      <c r="I119" s="32"/>
      <c r="J119" s="32"/>
      <c r="K119" s="32"/>
      <c r="L119" s="32"/>
      <c r="M119" s="32"/>
      <c r="N119" s="32"/>
    </row>
    <row r="120" spans="3:14" s="24" customFormat="1" ht="15.75" x14ac:dyDescent="0.25">
      <c r="C120" s="31"/>
      <c r="D120" s="32"/>
      <c r="E120" s="32"/>
      <c r="F120" s="34"/>
      <c r="G120" s="35"/>
      <c r="H120" s="32"/>
      <c r="I120" s="32"/>
      <c r="J120" s="32"/>
      <c r="K120" s="32"/>
      <c r="L120" s="32"/>
      <c r="M120" s="32"/>
      <c r="N120" s="32"/>
    </row>
    <row r="121" spans="3:14" s="24" customFormat="1" ht="15.75" x14ac:dyDescent="0.25">
      <c r="C121" s="31"/>
      <c r="D121" s="32"/>
      <c r="E121" s="32"/>
      <c r="F121" s="34"/>
      <c r="G121" s="35"/>
      <c r="H121" s="32"/>
      <c r="I121" s="32"/>
      <c r="J121" s="32"/>
      <c r="K121" s="32"/>
      <c r="L121" s="32"/>
      <c r="M121" s="32"/>
      <c r="N121" s="32"/>
    </row>
    <row r="122" spans="3:14" s="24" customFormat="1" ht="15.75" x14ac:dyDescent="0.25">
      <c r="C122" s="31"/>
      <c r="D122" s="32"/>
      <c r="E122" s="32"/>
      <c r="F122" s="34"/>
      <c r="G122" s="35"/>
      <c r="H122" s="32"/>
      <c r="I122" s="32"/>
      <c r="J122" s="32"/>
      <c r="K122" s="32"/>
      <c r="L122" s="32"/>
      <c r="M122" s="32"/>
      <c r="N122" s="32"/>
    </row>
    <row r="123" spans="3:14" s="24" customFormat="1" ht="15.75" x14ac:dyDescent="0.25">
      <c r="C123" s="31"/>
      <c r="D123" s="32"/>
      <c r="E123" s="32"/>
      <c r="F123" s="34"/>
      <c r="G123" s="35"/>
      <c r="H123" s="32"/>
      <c r="I123" s="32"/>
      <c r="J123" s="32"/>
      <c r="K123" s="32"/>
      <c r="L123" s="32"/>
      <c r="M123" s="32"/>
      <c r="N123" s="32"/>
    </row>
    <row r="124" spans="3:14" s="24" customFormat="1" ht="15.75" x14ac:dyDescent="0.25">
      <c r="C124" s="31"/>
      <c r="D124" s="32"/>
      <c r="E124" s="32"/>
      <c r="F124" s="34"/>
      <c r="G124" s="35"/>
      <c r="H124" s="32"/>
      <c r="I124" s="32"/>
      <c r="J124" s="32"/>
      <c r="K124" s="32"/>
      <c r="L124" s="32"/>
      <c r="M124" s="32"/>
      <c r="N124" s="32"/>
    </row>
    <row r="125" spans="3:14" s="24" customFormat="1" ht="15.75" x14ac:dyDescent="0.25">
      <c r="C125" s="31"/>
      <c r="D125" s="32"/>
      <c r="E125" s="32"/>
      <c r="F125" s="34"/>
      <c r="G125" s="35"/>
      <c r="H125" s="32"/>
      <c r="I125" s="32"/>
      <c r="J125" s="32"/>
      <c r="K125" s="32"/>
      <c r="L125" s="32"/>
      <c r="M125" s="32"/>
      <c r="N125" s="32"/>
    </row>
    <row r="126" spans="3:14" s="24" customFormat="1" ht="15.75" x14ac:dyDescent="0.25">
      <c r="C126" s="31"/>
      <c r="D126" s="32"/>
      <c r="E126" s="32"/>
      <c r="F126" s="34"/>
      <c r="G126" s="35"/>
      <c r="H126" s="32"/>
      <c r="I126" s="32"/>
      <c r="J126" s="32"/>
      <c r="K126" s="32"/>
      <c r="L126" s="32"/>
      <c r="M126" s="32"/>
      <c r="N126" s="32"/>
    </row>
    <row r="127" spans="3:14" s="24" customFormat="1" ht="15.75" x14ac:dyDescent="0.25">
      <c r="C127" s="31"/>
      <c r="D127" s="32"/>
      <c r="E127" s="32"/>
      <c r="F127" s="34"/>
      <c r="G127" s="35"/>
      <c r="H127" s="32"/>
      <c r="I127" s="32"/>
      <c r="J127" s="32"/>
      <c r="K127" s="32"/>
      <c r="L127" s="32"/>
      <c r="M127" s="32"/>
      <c r="N127" s="32"/>
    </row>
    <row r="128" spans="3:14" s="24" customFormat="1" ht="15.75" x14ac:dyDescent="0.25">
      <c r="C128" s="31"/>
      <c r="D128" s="32"/>
      <c r="E128" s="32"/>
      <c r="F128" s="34"/>
      <c r="G128" s="35"/>
      <c r="H128" s="32"/>
      <c r="I128" s="32"/>
      <c r="J128" s="32"/>
      <c r="K128" s="32"/>
      <c r="L128" s="32"/>
      <c r="M128" s="32"/>
      <c r="N128" s="32"/>
    </row>
    <row r="129" spans="3:14" s="24" customFormat="1" ht="15.75" x14ac:dyDescent="0.25">
      <c r="C129" s="31"/>
      <c r="D129" s="32"/>
      <c r="E129" s="32"/>
      <c r="F129" s="34"/>
      <c r="G129" s="35"/>
      <c r="H129" s="32"/>
      <c r="I129" s="32"/>
      <c r="J129" s="32"/>
      <c r="K129" s="32"/>
      <c r="L129" s="32"/>
      <c r="M129" s="32"/>
      <c r="N129" s="32"/>
    </row>
    <row r="130" spans="3:14" s="24" customFormat="1" ht="15.75" x14ac:dyDescent="0.25">
      <c r="C130" s="31"/>
      <c r="D130" s="32"/>
      <c r="E130" s="32"/>
      <c r="F130" s="34"/>
      <c r="G130" s="35"/>
      <c r="H130" s="32"/>
      <c r="I130" s="32"/>
      <c r="J130" s="32"/>
      <c r="K130" s="32"/>
      <c r="L130" s="32"/>
      <c r="M130" s="32"/>
      <c r="N130" s="32"/>
    </row>
    <row r="131" spans="3:14" s="24" customFormat="1" ht="15.75" x14ac:dyDescent="0.25">
      <c r="C131" s="31"/>
      <c r="D131" s="32"/>
      <c r="E131" s="32"/>
      <c r="F131" s="34"/>
      <c r="G131" s="35"/>
      <c r="H131" s="32"/>
      <c r="I131" s="32"/>
      <c r="J131" s="32"/>
      <c r="K131" s="32"/>
      <c r="L131" s="32"/>
      <c r="M131" s="32"/>
      <c r="N131" s="32"/>
    </row>
    <row r="132" spans="3:14" s="24" customFormat="1" ht="15.75" x14ac:dyDescent="0.25">
      <c r="C132" s="31"/>
      <c r="D132" s="32"/>
      <c r="E132" s="32"/>
      <c r="F132" s="34"/>
      <c r="G132" s="35"/>
      <c r="H132" s="32"/>
      <c r="I132" s="32"/>
      <c r="J132" s="32"/>
      <c r="K132" s="32"/>
      <c r="L132" s="32"/>
      <c r="M132" s="32"/>
      <c r="N132" s="32"/>
    </row>
    <row r="133" spans="3:14" s="24" customFormat="1" ht="15.75" x14ac:dyDescent="0.25">
      <c r="C133" s="31"/>
      <c r="D133" s="32"/>
      <c r="E133" s="32"/>
      <c r="F133" s="34"/>
      <c r="G133" s="35"/>
      <c r="H133" s="32"/>
      <c r="I133" s="32"/>
      <c r="J133" s="32"/>
      <c r="K133" s="32"/>
      <c r="L133" s="32"/>
      <c r="M133" s="32"/>
      <c r="N133" s="32"/>
    </row>
    <row r="134" spans="3:14" s="24" customFormat="1" ht="15.75" x14ac:dyDescent="0.25">
      <c r="C134" s="31"/>
      <c r="D134" s="32"/>
      <c r="E134" s="32"/>
      <c r="F134" s="34"/>
      <c r="G134" s="35"/>
      <c r="H134" s="32"/>
      <c r="I134" s="32"/>
      <c r="J134" s="32"/>
      <c r="K134" s="32"/>
      <c r="L134" s="32"/>
      <c r="M134" s="32"/>
      <c r="N134" s="32"/>
    </row>
    <row r="135" spans="3:14" s="24" customFormat="1" ht="15.75" x14ac:dyDescent="0.25">
      <c r="C135" s="31"/>
      <c r="D135" s="32"/>
      <c r="E135" s="32"/>
      <c r="F135" s="34"/>
      <c r="G135" s="35"/>
      <c r="H135" s="32"/>
      <c r="I135" s="32"/>
      <c r="J135" s="32"/>
      <c r="K135" s="32"/>
      <c r="L135" s="32"/>
      <c r="M135" s="32"/>
      <c r="N135" s="32"/>
    </row>
    <row r="136" spans="3:14" s="24" customFormat="1" ht="15.75" x14ac:dyDescent="0.25">
      <c r="C136" s="31"/>
      <c r="D136" s="32"/>
      <c r="E136" s="32"/>
      <c r="F136" s="34"/>
      <c r="G136" s="35"/>
      <c r="H136" s="32"/>
      <c r="I136" s="32"/>
      <c r="J136" s="32"/>
      <c r="K136" s="32"/>
      <c r="L136" s="32"/>
      <c r="M136" s="32"/>
      <c r="N136" s="32"/>
    </row>
    <row r="137" spans="3:14" s="24" customFormat="1" ht="15.75" x14ac:dyDescent="0.25">
      <c r="C137" s="31"/>
      <c r="D137" s="32"/>
      <c r="E137" s="32"/>
      <c r="F137" s="34"/>
      <c r="G137" s="35"/>
      <c r="H137" s="32"/>
      <c r="I137" s="32"/>
      <c r="J137" s="32"/>
      <c r="K137" s="32"/>
      <c r="L137" s="32"/>
      <c r="M137" s="32"/>
      <c r="N137" s="32"/>
    </row>
    <row r="138" spans="3:14" s="24" customFormat="1" ht="15.75" x14ac:dyDescent="0.25">
      <c r="C138" s="31"/>
      <c r="D138" s="32"/>
      <c r="E138" s="32"/>
      <c r="F138" s="34"/>
      <c r="G138" s="35"/>
      <c r="H138" s="32"/>
      <c r="I138" s="32"/>
      <c r="J138" s="32"/>
      <c r="K138" s="32"/>
      <c r="L138" s="32"/>
      <c r="M138" s="32"/>
      <c r="N138" s="32"/>
    </row>
    <row r="139" spans="3:14" s="24" customFormat="1" ht="15.75" x14ac:dyDescent="0.25">
      <c r="C139" s="31"/>
      <c r="D139" s="32"/>
      <c r="E139" s="32"/>
      <c r="F139" s="34"/>
      <c r="G139" s="35"/>
      <c r="H139" s="32"/>
      <c r="I139" s="32"/>
      <c r="J139" s="32"/>
      <c r="K139" s="32"/>
      <c r="L139" s="32"/>
      <c r="M139" s="32"/>
      <c r="N139" s="32"/>
    </row>
    <row r="140" spans="3:14" s="24" customFormat="1" ht="15.75" x14ac:dyDescent="0.25">
      <c r="C140" s="31"/>
      <c r="D140" s="32"/>
      <c r="E140" s="32"/>
      <c r="F140" s="34"/>
      <c r="G140" s="35"/>
      <c r="H140" s="32"/>
      <c r="I140" s="32"/>
      <c r="J140" s="32"/>
      <c r="K140" s="32"/>
      <c r="L140" s="32"/>
      <c r="M140" s="32"/>
      <c r="N140" s="32"/>
    </row>
    <row r="141" spans="3:14" s="24" customFormat="1" ht="15.75" x14ac:dyDescent="0.25">
      <c r="C141" s="31"/>
      <c r="D141" s="32"/>
      <c r="E141" s="32"/>
      <c r="F141" s="34"/>
      <c r="G141" s="35"/>
      <c r="H141" s="32"/>
      <c r="I141" s="32"/>
      <c r="J141" s="32"/>
      <c r="K141" s="32"/>
      <c r="L141" s="32"/>
      <c r="M141" s="32"/>
      <c r="N141" s="32"/>
    </row>
    <row r="142" spans="3:14" s="24" customFormat="1" ht="15.75" x14ac:dyDescent="0.25">
      <c r="C142" s="31"/>
      <c r="D142" s="32"/>
      <c r="E142" s="32"/>
      <c r="F142" s="34"/>
      <c r="G142" s="35"/>
      <c r="H142" s="32"/>
      <c r="I142" s="32"/>
      <c r="J142" s="32"/>
      <c r="K142" s="32"/>
      <c r="L142" s="32"/>
      <c r="M142" s="32"/>
      <c r="N142" s="32"/>
    </row>
    <row r="143" spans="3:14" s="2" customFormat="1" ht="20.100000000000001" customHeight="1" x14ac:dyDescent="0.25">
      <c r="C143" s="31"/>
      <c r="D143" s="32"/>
      <c r="E143" s="32"/>
      <c r="F143" s="34"/>
      <c r="G143" s="35"/>
      <c r="H143" s="32"/>
      <c r="I143" s="32"/>
      <c r="J143" s="32"/>
      <c r="K143" s="32"/>
      <c r="L143" s="32"/>
      <c r="M143" s="32"/>
      <c r="N143" s="32"/>
    </row>
  </sheetData>
  <sheetProtection selectLockedCells="1" selectUnlockedCells="1"/>
  <mergeCells count="13">
    <mergeCell ref="D80:N80"/>
    <mergeCell ref="D1:M1"/>
    <mergeCell ref="D2:M2"/>
    <mergeCell ref="D3:M3"/>
    <mergeCell ref="D7:M7"/>
    <mergeCell ref="D8:M8"/>
    <mergeCell ref="D9:M9"/>
    <mergeCell ref="D35:E35"/>
    <mergeCell ref="K5:M6"/>
    <mergeCell ref="D37:M37"/>
    <mergeCell ref="D60:E60"/>
    <mergeCell ref="D5:F5"/>
    <mergeCell ref="D61:N61"/>
  </mergeCells>
  <phoneticPr fontId="1" type="noConversion"/>
  <printOptions horizontalCentered="1" verticalCentered="1"/>
  <pageMargins left="0.41" right="0.14000000000000001" top="0.37" bottom="0.43" header="0.34" footer="0.34"/>
  <pageSetup paperSize="9" scale="71" fitToHeight="0" orientation="landscape" horizontalDpi="300" verticalDpi="300" r:id="rId1"/>
  <headerFooter>
    <oddFooter xml:space="preserve">&amp;R&amp;".VnTime,Regular"&amp;14&amp;P 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TÍNH TOÁN CHI PHÍ</vt:lpstr>
    </vt:vector>
  </TitlesOfParts>
  <Company>DAI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Đức Cường</dc:creator>
  <cp:lastModifiedBy>Customer</cp:lastModifiedBy>
  <cp:lastPrinted>2020-11-18T03:26:49Z</cp:lastPrinted>
  <dcterms:created xsi:type="dcterms:W3CDTF">2009-12-17T01:25:31Z</dcterms:created>
  <dcterms:modified xsi:type="dcterms:W3CDTF">2020-12-04T23:16:20Z</dcterms:modified>
</cp:coreProperties>
</file>